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Заседание Правительства за 1 полугодие 2022\1. Материалы\"/>
    </mc:Choice>
  </mc:AlternateContent>
  <bookViews>
    <workbookView xWindow="0" yWindow="0" windowWidth="28800" windowHeight="11700"/>
  </bookViews>
  <sheets>
    <sheet name="Приложение 7" sheetId="3" r:id="rId1"/>
  </sheets>
  <definedNames>
    <definedName name="_xlnm._FilterDatabase" localSheetId="0" hidden="1">'Приложение 7'!$A$6:$H$102</definedName>
    <definedName name="dateofprint">'Приложение 7'!#REF!</definedName>
    <definedName name="DateTo">'Приложение 7'!#REF!</definedName>
    <definedName name="money">'Приложение 7'!#REF!</definedName>
    <definedName name="Parameters">#REF!</definedName>
    <definedName name="_xlnm.Print_Titles" localSheetId="0">'Приложение 7'!$6:$7</definedName>
    <definedName name="_xlnm.Print_Area" localSheetId="0">'Приложение 7'!$A$1:$H$102</definedName>
  </definedNames>
  <calcPr calcId="162913"/>
</workbook>
</file>

<file path=xl/calcChain.xml><?xml version="1.0" encoding="utf-8"?>
<calcChain xmlns="http://schemas.openxmlformats.org/spreadsheetml/2006/main">
  <c r="G101" i="3" l="1"/>
  <c r="F101" i="3"/>
  <c r="G100" i="3"/>
  <c r="F57" i="3"/>
  <c r="F100" i="3" s="1"/>
  <c r="F59" i="3"/>
  <c r="F56" i="3" l="1"/>
  <c r="F99" i="3" s="1"/>
  <c r="H14" i="3"/>
  <c r="H97" i="3" l="1"/>
  <c r="H94" i="3"/>
  <c r="H89" i="3"/>
  <c r="H84" i="3"/>
  <c r="H79" i="3"/>
  <c r="H77" i="3"/>
  <c r="H76" i="3"/>
  <c r="H73" i="3"/>
  <c r="H70" i="3"/>
  <c r="H65" i="3" l="1"/>
  <c r="H66" i="3"/>
  <c r="H46" i="3" l="1"/>
  <c r="H38" i="3"/>
  <c r="H37" i="3"/>
  <c r="H35" i="3"/>
  <c r="H36" i="3"/>
  <c r="H32" i="3"/>
  <c r="H33" i="3"/>
  <c r="H11" i="3"/>
  <c r="H13" i="3"/>
  <c r="H21" i="3"/>
  <c r="H22" i="3"/>
  <c r="H23" i="3"/>
  <c r="H28" i="3"/>
  <c r="H29" i="3"/>
  <c r="H26" i="3"/>
  <c r="G8" i="3"/>
  <c r="H80" i="3" l="1"/>
  <c r="H43" i="3"/>
  <c r="G68" i="3"/>
  <c r="G74" i="3"/>
  <c r="F42" i="3"/>
  <c r="F34" i="3"/>
  <c r="G24" i="3"/>
  <c r="G19" i="3"/>
  <c r="F9" i="3"/>
  <c r="F52" i="3"/>
  <c r="F68" i="3"/>
  <c r="F74" i="3"/>
  <c r="F82" i="3"/>
  <c r="F87" i="3"/>
  <c r="F95" i="3"/>
  <c r="G42" i="3"/>
  <c r="F25" i="3"/>
  <c r="F24" i="3" s="1"/>
  <c r="F20" i="3"/>
  <c r="F19" i="3" s="1"/>
  <c r="F18" i="3" l="1"/>
  <c r="H42" i="3"/>
  <c r="H78" i="3" l="1"/>
  <c r="G64" i="3"/>
  <c r="F64" i="3"/>
  <c r="H63" i="3"/>
  <c r="G62" i="3"/>
  <c r="F62" i="3"/>
  <c r="G31" i="3"/>
  <c r="F31" i="3"/>
  <c r="G34" i="3"/>
  <c r="G61" i="3" l="1"/>
  <c r="F61" i="3"/>
  <c r="H64" i="3"/>
  <c r="H62" i="3"/>
  <c r="G95" i="3"/>
  <c r="H96" i="3"/>
  <c r="G44" i="3"/>
  <c r="F44" i="3"/>
  <c r="F41" i="3" l="1"/>
  <c r="H61" i="3"/>
  <c r="H45" i="3"/>
  <c r="F48" i="3" l="1"/>
  <c r="F47" i="3" s="1"/>
  <c r="G16" i="3"/>
  <c r="H16" i="3" l="1"/>
  <c r="G15" i="3"/>
  <c r="H15" i="3" s="1"/>
  <c r="G18" i="3"/>
  <c r="H98" i="3"/>
  <c r="H95" i="3" l="1"/>
  <c r="H10" i="3" l="1"/>
  <c r="H20" i="3"/>
  <c r="H25" i="3"/>
  <c r="H27" i="3"/>
  <c r="H40" i="3"/>
  <c r="H49" i="3"/>
  <c r="H50" i="3"/>
  <c r="H51" i="3"/>
  <c r="H53" i="3"/>
  <c r="H54" i="3"/>
  <c r="H55" i="3"/>
  <c r="H69" i="3"/>
  <c r="H75" i="3"/>
  <c r="H83" i="3"/>
  <c r="H85" i="3"/>
  <c r="H86" i="3"/>
  <c r="H88" i="3"/>
  <c r="H90" i="3"/>
  <c r="H91" i="3"/>
  <c r="G93" i="3"/>
  <c r="F93" i="3"/>
  <c r="G87" i="3"/>
  <c r="G82" i="3"/>
  <c r="G52" i="3"/>
  <c r="G48" i="3"/>
  <c r="G41" i="3"/>
  <c r="G39" i="3"/>
  <c r="G102" i="3" s="1"/>
  <c r="F39" i="3"/>
  <c r="F102" i="3" s="1"/>
  <c r="F12" i="3"/>
  <c r="F8" i="3" l="1"/>
  <c r="H8" i="3"/>
  <c r="F92" i="3"/>
  <c r="H102" i="3"/>
  <c r="F30" i="3"/>
  <c r="G30" i="3"/>
  <c r="H93" i="3"/>
  <c r="G92" i="3"/>
  <c r="G47" i="3"/>
  <c r="H47" i="3" s="1"/>
  <c r="H39" i="3"/>
  <c r="H41" i="3"/>
  <c r="H19" i="3"/>
  <c r="H9" i="3"/>
  <c r="H31" i="3"/>
  <c r="F67" i="3"/>
  <c r="G81" i="3"/>
  <c r="F81" i="3"/>
  <c r="H82" i="3"/>
  <c r="H68" i="3"/>
  <c r="G67" i="3"/>
  <c r="H12" i="3"/>
  <c r="H52" i="3"/>
  <c r="H74" i="3"/>
  <c r="H87" i="3"/>
  <c r="H48" i="3"/>
  <c r="H24" i="3"/>
  <c r="H34" i="3"/>
  <c r="H44" i="3"/>
  <c r="H101" i="3" l="1"/>
  <c r="G99" i="3"/>
  <c r="H92" i="3"/>
  <c r="H100" i="3"/>
  <c r="H30" i="3"/>
  <c r="H18" i="3"/>
  <c r="H67" i="3"/>
  <c r="H81" i="3"/>
  <c r="H99" i="3" l="1"/>
</calcChain>
</file>

<file path=xl/sharedStrings.xml><?xml version="1.0" encoding="utf-8"?>
<sst xmlns="http://schemas.openxmlformats.org/spreadsheetml/2006/main" count="193" uniqueCount="114">
  <si>
    <t>A1</t>
  </si>
  <si>
    <t>Региональный проект "Обеспечение качественно нового уровня развития инфраструктуры культуры ("Культурная среда")"</t>
  </si>
  <si>
    <t>A2</t>
  </si>
  <si>
    <t>Региональный проект "Создание условий для реализации творческого потенциала нации ("Творческие люди")"</t>
  </si>
  <si>
    <t>E1</t>
  </si>
  <si>
    <t>Региональный проект "Современная школа"</t>
  </si>
  <si>
    <t>E2</t>
  </si>
  <si>
    <t>Региональный проект "Успех каждого ребенка"</t>
  </si>
  <si>
    <t>E6</t>
  </si>
  <si>
    <t>Региональный проект "Молодые профессионалы (Повышение конкурентноспособности профессионального образования)"</t>
  </si>
  <si>
    <t>F2</t>
  </si>
  <si>
    <t>Региональный проект "Формирование комфортной городской среды"</t>
  </si>
  <si>
    <t>F3</t>
  </si>
  <si>
    <t>Региональный проект "Обеспечение устойчивого сокращения непригодного для проживания жилищного фонда"</t>
  </si>
  <si>
    <t>Региональный проект "Чистая вода"</t>
  </si>
  <si>
    <t>GA</t>
  </si>
  <si>
    <t>Региональный проект "Сохранение лесов"</t>
  </si>
  <si>
    <t>I4</t>
  </si>
  <si>
    <t>I5</t>
  </si>
  <si>
    <t>Региональный проект "Акселерация субъектов малого и среднего предпринимательства"</t>
  </si>
  <si>
    <t>N1</t>
  </si>
  <si>
    <t>Региональный проект "Развитие системы оказания первичной медико-санитарной помощи"</t>
  </si>
  <si>
    <t>N2</t>
  </si>
  <si>
    <t>Региональный проект "Борьба с сердечно-сосудистыми заболеваниями"</t>
  </si>
  <si>
    <t>N3</t>
  </si>
  <si>
    <t>Региональный проект "Борьба с онкологическими заболеваниями"</t>
  </si>
  <si>
    <t>N5</t>
  </si>
  <si>
    <t>Региональный проект "Обеспечение медицинских организаций системы здравоохранения квалифицированными кадрами"</t>
  </si>
  <si>
    <t>N7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</si>
  <si>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</si>
  <si>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P1</t>
  </si>
  <si>
    <t>Региональный проект "Финансовая поддержка семей при рождении детей"</t>
  </si>
  <si>
    <t>P2</t>
  </si>
  <si>
    <t>P3</t>
  </si>
  <si>
    <t>Региональный проект "Старшее поколение"</t>
  </si>
  <si>
    <t>P5</t>
  </si>
  <si>
    <t>Региональный проект "Спорт-норма жизни"</t>
  </si>
  <si>
    <t>R1</t>
  </si>
  <si>
    <t>Наименование федерального проекта</t>
  </si>
  <si>
    <t>А</t>
  </si>
  <si>
    <t>Культура</t>
  </si>
  <si>
    <t>Цифровая экономика</t>
  </si>
  <si>
    <t>Образование</t>
  </si>
  <si>
    <t>Е</t>
  </si>
  <si>
    <t>F</t>
  </si>
  <si>
    <t>D</t>
  </si>
  <si>
    <t>Жилье и городская среда</t>
  </si>
  <si>
    <t>Экология</t>
  </si>
  <si>
    <t>Малое и среднее предпринимательство и поддержка индивидуальной предпринимательской инициативы</t>
  </si>
  <si>
    <t>Здравоохранение</t>
  </si>
  <si>
    <t>Демография</t>
  </si>
  <si>
    <t>Безопасные и качественные автомобильные дороги</t>
  </si>
  <si>
    <t>G</t>
  </si>
  <si>
    <t>I</t>
  </si>
  <si>
    <t>N</t>
  </si>
  <si>
    <t>P</t>
  </si>
  <si>
    <t>R</t>
  </si>
  <si>
    <t>Наименование регионального проекта</t>
  </si>
  <si>
    <t>% исполнения</t>
  </si>
  <si>
    <t xml:space="preserve">Расходы за счет средств Фонда содействия реформированию ЖКХ </t>
  </si>
  <si>
    <t>Расходы за счет средств краевого бюджета</t>
  </si>
  <si>
    <t xml:space="preserve">Расходы за счет средств федерального бюджета </t>
  </si>
  <si>
    <t>E8</t>
  </si>
  <si>
    <t>Региональный проект "Социальная активность"</t>
  </si>
  <si>
    <t>тыс.рублей</t>
  </si>
  <si>
    <t>Всего, в том числе:</t>
  </si>
  <si>
    <t>№ п/п</t>
  </si>
  <si>
    <t>1</t>
  </si>
  <si>
    <t>2</t>
  </si>
  <si>
    <t>3</t>
  </si>
  <si>
    <t>4</t>
  </si>
  <si>
    <t>6</t>
  </si>
  <si>
    <t>5</t>
  </si>
  <si>
    <t>8</t>
  </si>
  <si>
    <t>7</t>
  </si>
  <si>
    <t>9</t>
  </si>
  <si>
    <t>Код проекта</t>
  </si>
  <si>
    <t>Расходы за счет средств федерального бюджета</t>
  </si>
  <si>
    <t>F1</t>
  </si>
  <si>
    <t>Региональный проект "Жилье"</t>
  </si>
  <si>
    <t>R2</t>
  </si>
  <si>
    <t>Региональный проект "Общесистемные меры развития дорожного хозяйства Камчатского края"</t>
  </si>
  <si>
    <t>G2</t>
  </si>
  <si>
    <t>Региональный проект "Комплексная система обращения с твердыми коммунальными отходами на территории Камчатского края"</t>
  </si>
  <si>
    <t>R3</t>
  </si>
  <si>
    <t>Региональный проект "Безопасность дорожного движения в Камчатском крае"</t>
  </si>
  <si>
    <t>D2</t>
  </si>
  <si>
    <t>F5</t>
  </si>
  <si>
    <t>I2</t>
  </si>
  <si>
    <t>Региональный проект "Создание благоприятных условий для осуществления деятельности самозанятыми гражданами"</t>
  </si>
  <si>
    <t>L</t>
  </si>
  <si>
    <t>L1</t>
  </si>
  <si>
    <t>Региональный проект "Системные меры по повышению производительности труда"</t>
  </si>
  <si>
    <t>L2</t>
  </si>
  <si>
    <t>Региональный проект "Адресная поддержка повышения производительности труда на предприятиях"</t>
  </si>
  <si>
    <t>10</t>
  </si>
  <si>
    <t xml:space="preserve">Производительность труда </t>
  </si>
  <si>
    <t>Годовой объем на 2022 год</t>
  </si>
  <si>
    <t>ЕГ</t>
  </si>
  <si>
    <t>N9</t>
  </si>
  <si>
    <t>Региональный проект "Информационная инфраструктура (Камчатский край)"</t>
  </si>
  <si>
    <t>Региональный проект "Развитие системы поддержки молодежи ("Молодежь России")"</t>
  </si>
  <si>
    <t>Региональный проект "Создание условий для легкого старта и комфортного ведения бизнеса"</t>
  </si>
  <si>
    <t>Региональный проект "Модернизация первичного звена здравоохранения Камчатского края"</t>
  </si>
  <si>
    <t>Региональный проект "Содействие занятости"</t>
  </si>
  <si>
    <t>Региональный проект "Региональная и местная дорожная сеть (Камчатский край)"</t>
  </si>
  <si>
    <t>Приложение 7</t>
  </si>
  <si>
    <t>Исполнение региональных проектов за 1 полугодие 2022 год</t>
  </si>
  <si>
    <t>Исполнение на 01.07.2022</t>
  </si>
  <si>
    <t>J</t>
  </si>
  <si>
    <t>Туризм и индустрия гостеприимства</t>
  </si>
  <si>
    <t>J1</t>
  </si>
  <si>
    <t>Региональный проект "Развитие туристической инфраструктуры (Камчатский край)"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</si>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</sst>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,##0.0"/>
    <numFmt numFmtId="166" formatCode="###\ ###\ ###\ ###\ ##0.00000"/>
    <numFmt numFmtId="167" formatCode="0.00000"/>
  </numFmts>
  <fonts count="27" x14ac:knownFonts="1">
    <font>
      <sz val="10"/>
      <name val="Arial"/>
      <charset val="204"/>
    </font>
    <font>
      <sz val="10"/>
      <color rgb="FF000000"/>
      <name val="Times New Roman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6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color rgb="FFFF0000"/>
      <name val="Times New Roman"/>
      <family val="2"/>
    </font>
    <font>
      <b/>
      <sz val="12"/>
      <name val="Times New Roman"/>
      <family val="2"/>
    </font>
    <font>
      <i/>
      <sz val="12"/>
      <name val="Times New Roman"/>
      <family val="2"/>
    </font>
    <font>
      <sz val="12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0">
    <xf numFmtId="0" fontId="0" fillId="0" borderId="0"/>
    <xf numFmtId="0" fontId="2" fillId="0" borderId="0" applyNumberFormat="0" applyBorder="0" applyAlignment="0"/>
    <xf numFmtId="0" fontId="4" fillId="0" borderId="0"/>
    <xf numFmtId="0" fontId="4" fillId="0" borderId="0" applyNumberFormat="0" applyBorder="0" applyAlignment="0"/>
    <xf numFmtId="0" fontId="14" fillId="0" borderId="0" applyNumberFormat="0" applyBorder="0" applyAlignment="0"/>
    <xf numFmtId="0" fontId="2" fillId="0" borderId="0"/>
    <xf numFmtId="0" fontId="15" fillId="0" borderId="0" applyNumberFormat="0" applyBorder="0" applyAlignment="0"/>
    <xf numFmtId="0" fontId="17" fillId="0" borderId="0" applyNumberFormat="0" applyBorder="0" applyAlignment="0"/>
    <xf numFmtId="0" fontId="19" fillId="0" borderId="0" applyNumberFormat="0" applyBorder="0" applyAlignment="0"/>
    <xf numFmtId="0" fontId="20" fillId="0" borderId="0" applyNumberFormat="0" applyBorder="0" applyAlignment="0"/>
  </cellStyleXfs>
  <cellXfs count="62">
    <xf numFmtId="0" fontId="0" fillId="0" borderId="0" xfId="0"/>
    <xf numFmtId="0" fontId="3" fillId="0" borderId="0" xfId="0" applyFont="1"/>
    <xf numFmtId="0" fontId="5" fillId="0" borderId="0" xfId="0" applyFont="1" applyFill="1" applyProtection="1"/>
    <xf numFmtId="0" fontId="5" fillId="0" borderId="0" xfId="0" applyFont="1"/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/>
    <xf numFmtId="0" fontId="5" fillId="0" borderId="0" xfId="0" applyFont="1" applyFill="1" applyAlignment="1" applyProtection="1">
      <alignment horizontal="center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10" fillId="0" borderId="0" xfId="0" applyFont="1"/>
    <xf numFmtId="165" fontId="8" fillId="0" borderId="4" xfId="0" applyNumberFormat="1" applyFont="1" applyFill="1" applyBorder="1" applyAlignment="1" applyProtection="1">
      <alignment horizontal="right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165" fontId="7" fillId="0" borderId="4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Alignment="1" applyProtection="1">
      <alignment horizontal="left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7" fillId="0" borderId="4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165" fontId="8" fillId="0" borderId="5" xfId="0" applyNumberFormat="1" applyFont="1" applyFill="1" applyBorder="1" applyAlignment="1" applyProtection="1">
      <alignment horizontal="right" vertical="center"/>
    </xf>
    <xf numFmtId="49" fontId="13" fillId="0" borderId="4" xfId="0" applyNumberFormat="1" applyFont="1" applyFill="1" applyBorder="1" applyAlignment="1" applyProtection="1">
      <alignment horizontal="center" vertical="center" wrapText="1"/>
    </xf>
    <xf numFmtId="165" fontId="13" fillId="0" borderId="4" xfId="0" applyNumberFormat="1" applyFont="1" applyFill="1" applyBorder="1" applyAlignment="1" applyProtection="1">
      <alignment horizontal="right" vertical="center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165" fontId="5" fillId="0" borderId="0" xfId="0" applyNumberFormat="1" applyFont="1" applyFill="1" applyProtection="1"/>
    <xf numFmtId="49" fontId="12" fillId="0" borderId="4" xfId="0" applyNumberFormat="1" applyFont="1" applyFill="1" applyBorder="1" applyAlignment="1" applyProtection="1">
      <alignment horizontal="left" vertical="center" wrapText="1"/>
    </xf>
    <xf numFmtId="49" fontId="12" fillId="0" borderId="4" xfId="0" applyNumberFormat="1" applyFont="1" applyFill="1" applyBorder="1" applyAlignment="1" applyProtection="1">
      <alignment horizontal="left" vertical="center" wrapText="1"/>
    </xf>
    <xf numFmtId="49" fontId="16" fillId="0" borderId="2" xfId="0" applyNumberFormat="1" applyFont="1" applyFill="1" applyBorder="1" applyAlignment="1" applyProtection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Protection="1"/>
    <xf numFmtId="165" fontId="18" fillId="0" borderId="0" xfId="0" applyNumberFormat="1" applyFont="1" applyFill="1" applyProtection="1"/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7" fillId="0" borderId="13" xfId="0" applyNumberFormat="1" applyFont="1" applyFill="1" applyBorder="1" applyAlignment="1" applyProtection="1">
      <alignment horizontal="left" vertical="center" wrapText="1"/>
    </xf>
    <xf numFmtId="167" fontId="5" fillId="0" borderId="0" xfId="0" applyNumberFormat="1" applyFont="1"/>
    <xf numFmtId="165" fontId="7" fillId="0" borderId="6" xfId="0" applyNumberFormat="1" applyFont="1" applyFill="1" applyBorder="1" applyAlignment="1" applyProtection="1">
      <alignment horizontal="right" vertical="center"/>
    </xf>
    <xf numFmtId="165" fontId="8" fillId="0" borderId="2" xfId="0" applyNumberFormat="1" applyFont="1" applyFill="1" applyBorder="1" applyAlignment="1" applyProtection="1">
      <alignment horizontal="right" vertical="center"/>
    </xf>
    <xf numFmtId="165" fontId="13" fillId="0" borderId="2" xfId="0" applyNumberFormat="1" applyFont="1" applyFill="1" applyBorder="1" applyAlignment="1" applyProtection="1">
      <alignment horizontal="right" vertical="center"/>
    </xf>
    <xf numFmtId="164" fontId="23" fillId="0" borderId="4" xfId="0" applyNumberFormat="1" applyFont="1" applyFill="1" applyBorder="1" applyAlignment="1" applyProtection="1">
      <alignment horizontal="right" vertical="center"/>
    </xf>
    <xf numFmtId="164" fontId="24" fillId="0" borderId="5" xfId="0" applyNumberFormat="1" applyFont="1" applyFill="1" applyBorder="1" applyAlignment="1" applyProtection="1">
      <alignment horizontal="right" vertical="center"/>
    </xf>
    <xf numFmtId="164" fontId="25" fillId="0" borderId="4" xfId="0" applyNumberFormat="1" applyFont="1" applyFill="1" applyBorder="1" applyAlignment="1" applyProtection="1">
      <alignment horizontal="right" vertical="center"/>
    </xf>
    <xf numFmtId="166" fontId="26" fillId="0" borderId="4" xfId="0" applyNumberFormat="1" applyFont="1" applyFill="1" applyBorder="1" applyAlignment="1" applyProtection="1">
      <alignment horizontal="right" vertical="center"/>
    </xf>
    <xf numFmtId="166" fontId="26" fillId="0" borderId="4" xfId="5" applyNumberFormat="1" applyFont="1" applyFill="1" applyBorder="1" applyAlignment="1" applyProtection="1">
      <alignment horizontal="right" vertical="center"/>
    </xf>
    <xf numFmtId="164" fontId="26" fillId="0" borderId="4" xfId="0" applyNumberFormat="1" applyFont="1" applyFill="1" applyBorder="1" applyAlignment="1" applyProtection="1">
      <alignment horizontal="right" vertical="center"/>
    </xf>
    <xf numFmtId="164" fontId="10" fillId="0" borderId="0" xfId="0" applyNumberFormat="1" applyFont="1"/>
    <xf numFmtId="164" fontId="24" fillId="0" borderId="4" xfId="0" applyNumberFormat="1" applyFont="1" applyFill="1" applyBorder="1" applyAlignment="1" applyProtection="1">
      <alignment horizontal="right" vertical="center"/>
    </xf>
    <xf numFmtId="166" fontId="26" fillId="0" borderId="6" xfId="0" applyNumberFormat="1" applyFont="1" applyFill="1" applyBorder="1" applyAlignment="1" applyProtection="1">
      <alignment horizontal="right" vertical="center"/>
    </xf>
    <xf numFmtId="164" fontId="25" fillId="0" borderId="2" xfId="0" applyNumberFormat="1" applyFont="1" applyFill="1" applyBorder="1" applyAlignment="1" applyProtection="1">
      <alignment horizontal="right" vertical="center"/>
    </xf>
    <xf numFmtId="164" fontId="24" fillId="0" borderId="2" xfId="0" applyNumberFormat="1" applyFont="1" applyFill="1" applyBorder="1" applyAlignment="1" applyProtection="1">
      <alignment horizontal="right" vertical="center"/>
    </xf>
    <xf numFmtId="0" fontId="11" fillId="0" borderId="0" xfId="0" applyFont="1" applyFill="1" applyAlignment="1" applyProtection="1">
      <alignment horizontal="center" wrapText="1"/>
    </xf>
    <xf numFmtId="0" fontId="6" fillId="0" borderId="0" xfId="0" applyFont="1" applyFill="1" applyAlignment="1" applyProtection="1">
      <alignment horizontal="center" wrapText="1"/>
    </xf>
    <xf numFmtId="0" fontId="5" fillId="0" borderId="0" xfId="0" applyFont="1" applyAlignment="1">
      <alignment horizontal="center"/>
    </xf>
    <xf numFmtId="165" fontId="1" fillId="0" borderId="0" xfId="0" applyNumberFormat="1" applyFont="1" applyFill="1" applyAlignment="1" applyProtection="1">
      <alignment horizontal="right" vertical="center"/>
    </xf>
    <xf numFmtId="49" fontId="8" fillId="0" borderId="7" xfId="0" applyNumberFormat="1" applyFont="1" applyFill="1" applyBorder="1" applyAlignment="1" applyProtection="1">
      <alignment horizontal="left" vertical="center" wrapText="1"/>
    </xf>
    <xf numFmtId="49" fontId="8" fillId="0" borderId="8" xfId="0" applyNumberFormat="1" applyFont="1" applyFill="1" applyBorder="1" applyAlignment="1" applyProtection="1">
      <alignment horizontal="left" vertical="center" wrapText="1"/>
    </xf>
    <xf numFmtId="49" fontId="8" fillId="0" borderId="10" xfId="0" applyNumberFormat="1" applyFont="1" applyFill="1" applyBorder="1" applyAlignment="1" applyProtection="1">
      <alignment horizontal="left" vertical="center" wrapText="1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12" fillId="0" borderId="4" xfId="0" applyNumberFormat="1" applyFont="1" applyFill="1" applyBorder="1" applyAlignment="1" applyProtection="1">
      <alignment horizontal="left" vertical="center" wrapText="1"/>
    </xf>
    <xf numFmtId="49" fontId="12" fillId="0" borderId="12" xfId="0" applyNumberFormat="1" applyFont="1" applyFill="1" applyBorder="1" applyAlignment="1" applyProtection="1">
      <alignment horizontal="left" vertical="center" wrapText="1"/>
    </xf>
    <xf numFmtId="49" fontId="12" fillId="0" borderId="2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0" fontId="21" fillId="0" borderId="0" xfId="0" applyFont="1" applyFill="1" applyAlignment="1" applyProtection="1">
      <alignment horizontal="right"/>
    </xf>
    <xf numFmtId="0" fontId="22" fillId="0" borderId="0" xfId="0" applyFont="1" applyAlignment="1">
      <alignment horizontal="right"/>
    </xf>
  </cellXfs>
  <cellStyles count="10">
    <cellStyle name="Обычный" xfId="0" builtinId="0"/>
    <cellStyle name="Обычный 2" xfId="1"/>
    <cellStyle name="Обычный 2 2" xfId="3"/>
    <cellStyle name="Обычный 2 3" xfId="4"/>
    <cellStyle name="Обычный 2 4" xfId="6"/>
    <cellStyle name="Обычный 2 5" xfId="7"/>
    <cellStyle name="Обычный 2 6" xfId="8"/>
    <cellStyle name="Обычный 2 7" xfId="9"/>
    <cellStyle name="Обычный 3" xfId="2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02"/>
  <sheetViews>
    <sheetView showGridLines="0" tabSelected="1" topLeftCell="A83" zoomScale="85" zoomScaleNormal="85" workbookViewId="0">
      <selection activeCell="A93" sqref="A93"/>
    </sheetView>
  </sheetViews>
  <sheetFormatPr defaultColWidth="8.85546875" defaultRowHeight="12.75" customHeight="1" x14ac:dyDescent="0.2"/>
  <cols>
    <col min="1" max="1" width="4.7109375" style="2" customWidth="1"/>
    <col min="2" max="2" width="10.7109375" style="2" customWidth="1"/>
    <col min="3" max="3" width="24" style="13" customWidth="1"/>
    <col min="4" max="4" width="10.28515625" style="6" customWidth="1"/>
    <col min="5" max="5" width="41" style="13" customWidth="1"/>
    <col min="6" max="6" width="21" style="2" customWidth="1"/>
    <col min="7" max="7" width="19.5703125" style="2" customWidth="1"/>
    <col min="8" max="8" width="13.5703125" style="23" customWidth="1"/>
    <col min="9" max="10" width="8.85546875" style="3"/>
    <col min="11" max="11" width="18.28515625" style="3" bestFit="1" customWidth="1"/>
    <col min="12" max="12" width="19.42578125" style="3" customWidth="1"/>
    <col min="13" max="16384" width="8.85546875" style="3"/>
  </cols>
  <sheetData>
    <row r="1" spans="1:12" ht="15.75" customHeight="1" x14ac:dyDescent="0.3">
      <c r="G1" s="60" t="s">
        <v>106</v>
      </c>
      <c r="H1" s="61"/>
    </row>
    <row r="2" spans="1:12" ht="17.25" customHeight="1" x14ac:dyDescent="0.25">
      <c r="G2" s="29"/>
      <c r="H2" s="30"/>
    </row>
    <row r="3" spans="1:12" ht="22.15" customHeight="1" x14ac:dyDescent="0.3">
      <c r="A3" s="48" t="s">
        <v>107</v>
      </c>
      <c r="B3" s="48"/>
      <c r="C3" s="48"/>
      <c r="D3" s="48"/>
      <c r="E3" s="48"/>
      <c r="F3" s="48"/>
      <c r="G3" s="48"/>
      <c r="H3" s="48"/>
    </row>
    <row r="4" spans="1:12" ht="15.75" x14ac:dyDescent="0.25">
      <c r="A4" s="3"/>
      <c r="B4" s="49"/>
      <c r="C4" s="50"/>
      <c r="D4" s="50"/>
      <c r="E4" s="50"/>
      <c r="F4" s="50"/>
      <c r="G4" s="50"/>
      <c r="H4" s="50"/>
    </row>
    <row r="5" spans="1:12" ht="15" x14ac:dyDescent="0.2">
      <c r="H5" s="51" t="s">
        <v>64</v>
      </c>
    </row>
    <row r="6" spans="1:12" ht="67.150000000000006" customHeight="1" x14ac:dyDescent="0.2">
      <c r="A6" s="7" t="s">
        <v>66</v>
      </c>
      <c r="B6" s="4" t="s">
        <v>76</v>
      </c>
      <c r="C6" s="4" t="s">
        <v>38</v>
      </c>
      <c r="D6" s="4" t="s">
        <v>76</v>
      </c>
      <c r="E6" s="4" t="s">
        <v>57</v>
      </c>
      <c r="F6" s="27" t="s">
        <v>97</v>
      </c>
      <c r="G6" s="27" t="s">
        <v>108</v>
      </c>
      <c r="H6" s="22" t="s">
        <v>58</v>
      </c>
    </row>
    <row r="7" spans="1:12" s="1" customFormat="1" x14ac:dyDescent="0.2">
      <c r="A7" s="26" t="s">
        <v>67</v>
      </c>
      <c r="B7" s="26" t="s">
        <v>68</v>
      </c>
      <c r="C7" s="26" t="s">
        <v>69</v>
      </c>
      <c r="D7" s="26" t="s">
        <v>70</v>
      </c>
      <c r="E7" s="26" t="s">
        <v>72</v>
      </c>
      <c r="F7" s="26">
        <v>6</v>
      </c>
      <c r="G7" s="26" t="s">
        <v>74</v>
      </c>
      <c r="H7" s="26" t="s">
        <v>73</v>
      </c>
    </row>
    <row r="8" spans="1:12" s="5" customFormat="1" ht="15.75" x14ac:dyDescent="0.25">
      <c r="A8" s="16" t="s">
        <v>67</v>
      </c>
      <c r="B8" s="16" t="s">
        <v>39</v>
      </c>
      <c r="C8" s="52" t="s">
        <v>40</v>
      </c>
      <c r="D8" s="53"/>
      <c r="E8" s="53"/>
      <c r="F8" s="38">
        <f>F9+F12</f>
        <v>131854.43952000001</v>
      </c>
      <c r="G8" s="38">
        <f>G9+G12</f>
        <v>18042.048220000001</v>
      </c>
      <c r="H8" s="17">
        <f>G8/F8*100</f>
        <v>13.683307354443183</v>
      </c>
    </row>
    <row r="9" spans="1:12" s="9" customFormat="1" ht="15.6" customHeight="1" x14ac:dyDescent="0.2">
      <c r="A9" s="18"/>
      <c r="B9" s="56" t="s">
        <v>77</v>
      </c>
      <c r="C9" s="56"/>
      <c r="D9" s="56"/>
      <c r="E9" s="57"/>
      <c r="F9" s="39">
        <f>SUM(F10:F11)</f>
        <v>125516.3</v>
      </c>
      <c r="G9" s="39">
        <v>17615.33468</v>
      </c>
      <c r="H9" s="19">
        <f>G9/F9*100</f>
        <v>14.034300469341431</v>
      </c>
      <c r="K9" s="43"/>
      <c r="L9" s="43"/>
    </row>
    <row r="10" spans="1:12" ht="63" x14ac:dyDescent="0.2">
      <c r="A10" s="11"/>
      <c r="B10" s="11"/>
      <c r="C10" s="15"/>
      <c r="D10" s="11" t="s">
        <v>0</v>
      </c>
      <c r="E10" s="31" t="s">
        <v>1</v>
      </c>
      <c r="F10" s="40">
        <v>125116.3</v>
      </c>
      <c r="G10" s="40">
        <v>17215.33468</v>
      </c>
      <c r="H10" s="12">
        <f>G10/F10*100</f>
        <v>13.759465936892315</v>
      </c>
    </row>
    <row r="11" spans="1:12" ht="63" x14ac:dyDescent="0.2">
      <c r="A11" s="11"/>
      <c r="B11" s="11"/>
      <c r="C11" s="15"/>
      <c r="D11" s="11" t="s">
        <v>2</v>
      </c>
      <c r="E11" s="31" t="s">
        <v>3</v>
      </c>
      <c r="F11" s="41">
        <v>400</v>
      </c>
      <c r="G11" s="42">
        <v>400</v>
      </c>
      <c r="H11" s="12">
        <f>G11/F11*100</f>
        <v>100</v>
      </c>
    </row>
    <row r="12" spans="1:12" s="9" customFormat="1" ht="15.6" customHeight="1" x14ac:dyDescent="0.2">
      <c r="A12" s="18"/>
      <c r="B12" s="56" t="s">
        <v>60</v>
      </c>
      <c r="C12" s="56"/>
      <c r="D12" s="56"/>
      <c r="E12" s="57"/>
      <c r="F12" s="39">
        <f>SUM(F13:F14)</f>
        <v>6338.1395199999997</v>
      </c>
      <c r="G12" s="39">
        <v>426.71354000000002</v>
      </c>
      <c r="H12" s="19">
        <f>G12/F12*100</f>
        <v>6.7324731280134404</v>
      </c>
    </row>
    <row r="13" spans="1:12" ht="63" x14ac:dyDescent="0.2">
      <c r="A13" s="11"/>
      <c r="B13" s="11"/>
      <c r="C13" s="15"/>
      <c r="D13" s="11" t="s">
        <v>0</v>
      </c>
      <c r="E13" s="31" t="s">
        <v>1</v>
      </c>
      <c r="F13" s="40">
        <v>6238.1395199999997</v>
      </c>
      <c r="G13" s="41">
        <v>326.71354000000002</v>
      </c>
      <c r="H13" s="12">
        <f t="shared" ref="H13" si="0">G13/F13*100</f>
        <v>5.2373554479268849</v>
      </c>
    </row>
    <row r="14" spans="1:12" ht="63" x14ac:dyDescent="0.2">
      <c r="A14" s="11"/>
      <c r="B14" s="11"/>
      <c r="C14" s="15"/>
      <c r="D14" s="11" t="s">
        <v>2</v>
      </c>
      <c r="E14" s="31" t="s">
        <v>3</v>
      </c>
      <c r="F14" s="41">
        <v>100</v>
      </c>
      <c r="G14" s="42">
        <v>100</v>
      </c>
      <c r="H14" s="12">
        <f>G14/F14*100</f>
        <v>100</v>
      </c>
    </row>
    <row r="15" spans="1:12" s="5" customFormat="1" ht="15.75" x14ac:dyDescent="0.25">
      <c r="A15" s="28" t="s">
        <v>68</v>
      </c>
      <c r="B15" s="28" t="s">
        <v>45</v>
      </c>
      <c r="C15" s="54" t="s">
        <v>41</v>
      </c>
      <c r="D15" s="55"/>
      <c r="E15" s="55"/>
      <c r="F15" s="44">
        <v>5838.3</v>
      </c>
      <c r="G15" s="44">
        <f>G16</f>
        <v>0</v>
      </c>
      <c r="H15" s="10">
        <f>G15/F15*100</f>
        <v>0</v>
      </c>
    </row>
    <row r="16" spans="1:12" s="9" customFormat="1" ht="15.6" customHeight="1" x14ac:dyDescent="0.2">
      <c r="A16" s="18"/>
      <c r="B16" s="56" t="s">
        <v>77</v>
      </c>
      <c r="C16" s="56"/>
      <c r="D16" s="56"/>
      <c r="E16" s="57"/>
      <c r="F16" s="39">
        <v>5838.3</v>
      </c>
      <c r="G16" s="39">
        <f>G17</f>
        <v>0</v>
      </c>
      <c r="H16" s="19">
        <f>G16/F16*100</f>
        <v>0</v>
      </c>
    </row>
    <row r="17" spans="1:11" s="5" customFormat="1" ht="47.25" x14ac:dyDescent="0.25">
      <c r="A17" s="8"/>
      <c r="B17" s="8"/>
      <c r="C17" s="14"/>
      <c r="D17" s="11" t="s">
        <v>86</v>
      </c>
      <c r="E17" s="31" t="s">
        <v>100</v>
      </c>
      <c r="F17" s="41">
        <v>5838.3</v>
      </c>
      <c r="G17" s="42"/>
      <c r="H17" s="19"/>
    </row>
    <row r="18" spans="1:11" s="5" customFormat="1" ht="15.75" x14ac:dyDescent="0.25">
      <c r="A18" s="8" t="s">
        <v>69</v>
      </c>
      <c r="B18" s="28" t="s">
        <v>43</v>
      </c>
      <c r="C18" s="54" t="s">
        <v>42</v>
      </c>
      <c r="D18" s="55"/>
      <c r="E18" s="55"/>
      <c r="F18" s="44">
        <f>F19+F24</f>
        <v>1117617.78773</v>
      </c>
      <c r="G18" s="44">
        <f>G19+G24</f>
        <v>735361.4511500001</v>
      </c>
      <c r="H18" s="10">
        <f>G18/F18*100</f>
        <v>65.797221485137342</v>
      </c>
    </row>
    <row r="19" spans="1:11" s="9" customFormat="1" ht="15.6" customHeight="1" x14ac:dyDescent="0.2">
      <c r="A19" s="18"/>
      <c r="B19" s="56" t="s">
        <v>77</v>
      </c>
      <c r="C19" s="56"/>
      <c r="D19" s="56"/>
      <c r="E19" s="57"/>
      <c r="F19" s="39">
        <f>SUM(F20:F23)</f>
        <v>507055.59999999992</v>
      </c>
      <c r="G19" s="39">
        <f t="shared" ref="G19" si="1">SUM(G20:G23)</f>
        <v>364845.74884000001</v>
      </c>
      <c r="H19" s="19">
        <f>G19/F19*100</f>
        <v>71.953795370764084</v>
      </c>
    </row>
    <row r="20" spans="1:11" ht="31.5" x14ac:dyDescent="0.2">
      <c r="A20" s="11"/>
      <c r="B20" s="11"/>
      <c r="C20" s="15"/>
      <c r="D20" s="11" t="s">
        <v>4</v>
      </c>
      <c r="E20" s="31" t="s">
        <v>5</v>
      </c>
      <c r="F20" s="40">
        <f>392489.3+30730.6</f>
        <v>423219.89999999997</v>
      </c>
      <c r="G20" s="40">
        <v>324299</v>
      </c>
      <c r="H20" s="12">
        <f>G20/F20*100</f>
        <v>76.626595299512147</v>
      </c>
    </row>
    <row r="21" spans="1:11" ht="31.5" x14ac:dyDescent="0.2">
      <c r="A21" s="11"/>
      <c r="B21" s="11"/>
      <c r="C21" s="15"/>
      <c r="D21" s="11" t="s">
        <v>6</v>
      </c>
      <c r="E21" s="31" t="s">
        <v>7</v>
      </c>
      <c r="F21" s="40">
        <v>38542.1</v>
      </c>
      <c r="G21" s="42">
        <v>2676.4493200000002</v>
      </c>
      <c r="H21" s="12">
        <f t="shared" ref="H21:H23" si="2">G21/F21*100</f>
        <v>6.9442228627915981</v>
      </c>
    </row>
    <row r="22" spans="1:11" ht="63" x14ac:dyDescent="0.2">
      <c r="A22" s="11"/>
      <c r="B22" s="11"/>
      <c r="C22" s="15"/>
      <c r="D22" s="11" t="s">
        <v>8</v>
      </c>
      <c r="E22" s="31" t="s">
        <v>9</v>
      </c>
      <c r="F22" s="40">
        <v>41058.300000000003</v>
      </c>
      <c r="G22" s="42">
        <v>33634.999519999998</v>
      </c>
      <c r="H22" s="12">
        <f t="shared" si="2"/>
        <v>81.920097812135424</v>
      </c>
    </row>
    <row r="23" spans="1:11" ht="31.5" x14ac:dyDescent="0.2">
      <c r="A23" s="11"/>
      <c r="B23" s="11"/>
      <c r="C23" s="15"/>
      <c r="D23" s="11" t="s">
        <v>62</v>
      </c>
      <c r="E23" s="31" t="s">
        <v>63</v>
      </c>
      <c r="F23" s="40">
        <v>4235.3</v>
      </c>
      <c r="G23" s="42">
        <v>4235.3</v>
      </c>
      <c r="H23" s="12">
        <f t="shared" si="2"/>
        <v>100</v>
      </c>
    </row>
    <row r="24" spans="1:11" s="9" customFormat="1" ht="15.6" customHeight="1" x14ac:dyDescent="0.2">
      <c r="A24" s="18"/>
      <c r="B24" s="56" t="s">
        <v>60</v>
      </c>
      <c r="C24" s="56"/>
      <c r="D24" s="56"/>
      <c r="E24" s="57"/>
      <c r="F24" s="39">
        <f>SUM(F25:F29)</f>
        <v>610562.18773000012</v>
      </c>
      <c r="G24" s="39">
        <f t="shared" ref="G24" si="3">SUM(G25:G29)</f>
        <v>370515.70231000002</v>
      </c>
      <c r="H24" s="19">
        <f>G24/F24*100</f>
        <v>60.684351202214913</v>
      </c>
    </row>
    <row r="25" spans="1:11" ht="31.5" x14ac:dyDescent="0.2">
      <c r="A25" s="11"/>
      <c r="B25" s="11"/>
      <c r="C25" s="15"/>
      <c r="D25" s="11" t="s">
        <v>4</v>
      </c>
      <c r="E25" s="31" t="s">
        <v>5</v>
      </c>
      <c r="F25" s="40">
        <f>596420.34+956.8747</f>
        <v>597377.21470000001</v>
      </c>
      <c r="G25" s="40">
        <v>361179.77419000003</v>
      </c>
      <c r="H25" s="12">
        <f>G25/F25*100</f>
        <v>60.460922395806939</v>
      </c>
      <c r="K25" s="33"/>
    </row>
    <row r="26" spans="1:11" ht="31.5" x14ac:dyDescent="0.2">
      <c r="A26" s="11"/>
      <c r="B26" s="11"/>
      <c r="C26" s="15"/>
      <c r="D26" s="11" t="s">
        <v>6</v>
      </c>
      <c r="E26" s="31" t="s">
        <v>7</v>
      </c>
      <c r="F26" s="40">
        <v>389.31414000000001</v>
      </c>
      <c r="G26" s="42">
        <v>27.034839999999999</v>
      </c>
      <c r="H26" s="12">
        <f>G26/F26*100</f>
        <v>6.9442224728852642</v>
      </c>
    </row>
    <row r="27" spans="1:11" ht="63" x14ac:dyDescent="0.2">
      <c r="A27" s="11"/>
      <c r="B27" s="11"/>
      <c r="C27" s="15"/>
      <c r="D27" s="11" t="s">
        <v>8</v>
      </c>
      <c r="E27" s="31" t="s">
        <v>9</v>
      </c>
      <c r="F27" s="40">
        <v>11752.87808</v>
      </c>
      <c r="G27" s="41">
        <v>8666.11247</v>
      </c>
      <c r="H27" s="12">
        <f>G27/F27*100</f>
        <v>73.736087543928647</v>
      </c>
    </row>
    <row r="28" spans="1:11" ht="31.5" x14ac:dyDescent="0.2">
      <c r="A28" s="15"/>
      <c r="B28" s="11"/>
      <c r="C28" s="15"/>
      <c r="D28" s="11" t="s">
        <v>62</v>
      </c>
      <c r="E28" s="31" t="s">
        <v>63</v>
      </c>
      <c r="F28" s="40">
        <v>442.78080999999997</v>
      </c>
      <c r="G28" s="42">
        <v>42.780810000000002</v>
      </c>
      <c r="H28" s="12">
        <f t="shared" ref="H28:H29" si="4">G28/F28*100</f>
        <v>9.6618482630265756</v>
      </c>
    </row>
    <row r="29" spans="1:11" ht="47.25" x14ac:dyDescent="0.2">
      <c r="A29" s="15"/>
      <c r="B29" s="11"/>
      <c r="C29" s="15"/>
      <c r="D29" s="11" t="s">
        <v>98</v>
      </c>
      <c r="E29" s="31" t="s">
        <v>101</v>
      </c>
      <c r="F29" s="40">
        <v>600</v>
      </c>
      <c r="G29" s="42">
        <v>600</v>
      </c>
      <c r="H29" s="12">
        <f t="shared" si="4"/>
        <v>100</v>
      </c>
    </row>
    <row r="30" spans="1:11" s="5" customFormat="1" ht="15.6" customHeight="1" x14ac:dyDescent="0.25">
      <c r="A30" s="8" t="s">
        <v>70</v>
      </c>
      <c r="B30" s="28" t="s">
        <v>44</v>
      </c>
      <c r="C30" s="54" t="s">
        <v>46</v>
      </c>
      <c r="D30" s="55"/>
      <c r="E30" s="55"/>
      <c r="F30" s="44">
        <f>F31+F34+F39</f>
        <v>1406042.93013</v>
      </c>
      <c r="G30" s="44">
        <f>G31+G34+G39</f>
        <v>295020.07344000001</v>
      </c>
      <c r="H30" s="10">
        <f>G30/F30*100</f>
        <v>20.982294858715516</v>
      </c>
    </row>
    <row r="31" spans="1:11" s="9" customFormat="1" ht="15.6" customHeight="1" x14ac:dyDescent="0.2">
      <c r="A31" s="18"/>
      <c r="B31" s="56" t="s">
        <v>77</v>
      </c>
      <c r="C31" s="56"/>
      <c r="D31" s="56"/>
      <c r="E31" s="57"/>
      <c r="F31" s="39">
        <f>SUM(F32:F33)</f>
        <v>223633.7</v>
      </c>
      <c r="G31" s="39">
        <f>SUM(G32:G33)</f>
        <v>21215.473760000001</v>
      </c>
      <c r="H31" s="19">
        <f>G31/F31*100</f>
        <v>9.4867069498022882</v>
      </c>
    </row>
    <row r="32" spans="1:11" ht="31.5" x14ac:dyDescent="0.2">
      <c r="A32" s="11"/>
      <c r="B32" s="11"/>
      <c r="C32" s="15"/>
      <c r="D32" s="11" t="s">
        <v>10</v>
      </c>
      <c r="E32" s="31" t="s">
        <v>11</v>
      </c>
      <c r="F32" s="40">
        <v>152544.6</v>
      </c>
      <c r="G32" s="42">
        <v>5178.0823300000002</v>
      </c>
      <c r="H32" s="12">
        <f t="shared" ref="H32:H33" si="5">G32/F32*100</f>
        <v>3.3944710792777979</v>
      </c>
    </row>
    <row r="33" spans="1:11" ht="15.75" x14ac:dyDescent="0.2">
      <c r="A33" s="11"/>
      <c r="B33" s="11"/>
      <c r="C33" s="15"/>
      <c r="D33" s="11" t="s">
        <v>87</v>
      </c>
      <c r="E33" s="31" t="s">
        <v>14</v>
      </c>
      <c r="F33" s="40">
        <v>71089.100000000006</v>
      </c>
      <c r="G33" s="42">
        <v>16037.39143</v>
      </c>
      <c r="H33" s="12">
        <f t="shared" si="5"/>
        <v>22.559564588664081</v>
      </c>
    </row>
    <row r="34" spans="1:11" s="9" customFormat="1" ht="15.6" customHeight="1" x14ac:dyDescent="0.2">
      <c r="A34" s="18"/>
      <c r="B34" s="56" t="s">
        <v>60</v>
      </c>
      <c r="C34" s="56"/>
      <c r="D34" s="56"/>
      <c r="E34" s="57"/>
      <c r="F34" s="39">
        <f>SUM(F35:F38)</f>
        <v>184860.98949000001</v>
      </c>
      <c r="G34" s="39">
        <f>SUM(G35:G38)</f>
        <v>36923.057579999993</v>
      </c>
      <c r="H34" s="19">
        <f t="shared" ref="H34:H42" si="6">G34/F34*100</f>
        <v>19.973417691782576</v>
      </c>
    </row>
    <row r="35" spans="1:11" s="9" customFormat="1" ht="15.6" customHeight="1" x14ac:dyDescent="0.2">
      <c r="A35" s="18"/>
      <c r="B35" s="24"/>
      <c r="C35" s="24"/>
      <c r="D35" s="11" t="s">
        <v>78</v>
      </c>
      <c r="E35" s="31" t="s">
        <v>79</v>
      </c>
      <c r="F35" s="40">
        <v>71805</v>
      </c>
      <c r="G35" s="40">
        <v>19356.642899999999</v>
      </c>
      <c r="H35" s="12">
        <f t="shared" si="6"/>
        <v>26.95723542928765</v>
      </c>
    </row>
    <row r="36" spans="1:11" ht="31.5" x14ac:dyDescent="0.2">
      <c r="A36" s="11"/>
      <c r="B36" s="11"/>
      <c r="C36" s="15"/>
      <c r="D36" s="11" t="s">
        <v>10</v>
      </c>
      <c r="E36" s="31" t="s">
        <v>11</v>
      </c>
      <c r="F36" s="40">
        <v>35000</v>
      </c>
      <c r="G36" s="42">
        <v>313.65357999999998</v>
      </c>
      <c r="H36" s="12">
        <f t="shared" si="6"/>
        <v>0.89615308571428576</v>
      </c>
      <c r="K36" s="33"/>
    </row>
    <row r="37" spans="1:11" ht="47.25" x14ac:dyDescent="0.2">
      <c r="A37" s="11"/>
      <c r="B37" s="11"/>
      <c r="C37" s="15"/>
      <c r="D37" s="11" t="s">
        <v>12</v>
      </c>
      <c r="E37" s="31" t="s">
        <v>13</v>
      </c>
      <c r="F37" s="40">
        <v>44080.379489999999</v>
      </c>
      <c r="G37" s="42">
        <v>805.41866000000005</v>
      </c>
      <c r="H37" s="12">
        <f t="shared" si="6"/>
        <v>1.8271590882803446</v>
      </c>
    </row>
    <row r="38" spans="1:11" ht="15.75" x14ac:dyDescent="0.2">
      <c r="A38" s="11"/>
      <c r="B38" s="11"/>
      <c r="C38" s="15"/>
      <c r="D38" s="11" t="s">
        <v>87</v>
      </c>
      <c r="E38" s="31" t="s">
        <v>14</v>
      </c>
      <c r="F38" s="40">
        <v>33975.61</v>
      </c>
      <c r="G38" s="42">
        <v>16447.34244</v>
      </c>
      <c r="H38" s="12">
        <f t="shared" si="6"/>
        <v>48.409263115511393</v>
      </c>
    </row>
    <row r="39" spans="1:11" s="9" customFormat="1" ht="15.6" customHeight="1" x14ac:dyDescent="0.2">
      <c r="A39" s="11"/>
      <c r="B39" s="56" t="s">
        <v>59</v>
      </c>
      <c r="C39" s="56"/>
      <c r="D39" s="56"/>
      <c r="E39" s="57"/>
      <c r="F39" s="39">
        <f>SUM(F40)</f>
        <v>997548.24063999997</v>
      </c>
      <c r="G39" s="39">
        <f>SUM(G40)</f>
        <v>236881.54209999999</v>
      </c>
      <c r="H39" s="19">
        <f t="shared" si="6"/>
        <v>23.746374606206832</v>
      </c>
    </row>
    <row r="40" spans="1:11" ht="47.25" x14ac:dyDescent="0.2">
      <c r="A40" s="11"/>
      <c r="B40" s="11"/>
      <c r="C40" s="15"/>
      <c r="D40" s="11" t="s">
        <v>12</v>
      </c>
      <c r="E40" s="31" t="s">
        <v>13</v>
      </c>
      <c r="F40" s="40">
        <v>997548.24063999997</v>
      </c>
      <c r="G40" s="41">
        <v>236881.54209999999</v>
      </c>
      <c r="H40" s="12">
        <f t="shared" si="6"/>
        <v>23.746374606206832</v>
      </c>
    </row>
    <row r="41" spans="1:11" s="5" customFormat="1" ht="15.75" x14ac:dyDescent="0.25">
      <c r="A41" s="8" t="s">
        <v>72</v>
      </c>
      <c r="B41" s="28" t="s">
        <v>52</v>
      </c>
      <c r="C41" s="54" t="s">
        <v>47</v>
      </c>
      <c r="D41" s="55"/>
      <c r="E41" s="55"/>
      <c r="F41" s="44">
        <f>F42+F44</f>
        <v>394796.39999999997</v>
      </c>
      <c r="G41" s="44">
        <f>G42+G44</f>
        <v>128968.79977000001</v>
      </c>
      <c r="H41" s="10">
        <f t="shared" si="6"/>
        <v>32.667167119558336</v>
      </c>
    </row>
    <row r="42" spans="1:11" s="9" customFormat="1" ht="15.6" customHeight="1" x14ac:dyDescent="0.2">
      <c r="A42" s="11"/>
      <c r="B42" s="56" t="s">
        <v>77</v>
      </c>
      <c r="C42" s="56"/>
      <c r="D42" s="56"/>
      <c r="E42" s="57"/>
      <c r="F42" s="39">
        <f>SUM(F43:F43)</f>
        <v>4519.1000000000004</v>
      </c>
      <c r="G42" s="39">
        <f>SUM(G43:G43)</f>
        <v>4519.1000000000004</v>
      </c>
      <c r="H42" s="19">
        <f t="shared" si="6"/>
        <v>100</v>
      </c>
    </row>
    <row r="43" spans="1:11" ht="31.5" x14ac:dyDescent="0.2">
      <c r="A43" s="11"/>
      <c r="B43" s="11"/>
      <c r="C43" s="15"/>
      <c r="D43" s="11" t="s">
        <v>15</v>
      </c>
      <c r="E43" s="31" t="s">
        <v>16</v>
      </c>
      <c r="F43" s="40">
        <v>4519.1000000000004</v>
      </c>
      <c r="G43" s="40">
        <v>4519.1000000000004</v>
      </c>
      <c r="H43" s="12">
        <f>G43/F43*100</f>
        <v>100</v>
      </c>
    </row>
    <row r="44" spans="1:11" s="9" customFormat="1" ht="15.6" customHeight="1" x14ac:dyDescent="0.2">
      <c r="A44" s="11"/>
      <c r="B44" s="56" t="s">
        <v>60</v>
      </c>
      <c r="C44" s="56"/>
      <c r="D44" s="56"/>
      <c r="E44" s="57"/>
      <c r="F44" s="39">
        <f>SUM(F45:F46)</f>
        <v>390277.3</v>
      </c>
      <c r="G44" s="39">
        <f>SUM(G45:G46)</f>
        <v>124449.69977000001</v>
      </c>
      <c r="H44" s="19">
        <f>G44/F44*100</f>
        <v>31.88750659338886</v>
      </c>
    </row>
    <row r="45" spans="1:11" s="9" customFormat="1" ht="63" x14ac:dyDescent="0.2">
      <c r="A45" s="11"/>
      <c r="B45" s="25"/>
      <c r="C45" s="25"/>
      <c r="D45" s="11" t="s">
        <v>82</v>
      </c>
      <c r="E45" s="31" t="s">
        <v>83</v>
      </c>
      <c r="F45" s="40">
        <v>389356.2</v>
      </c>
      <c r="G45" s="40">
        <v>123528.59977</v>
      </c>
      <c r="H45" s="12">
        <f>G45/F45*100</f>
        <v>31.726372861148739</v>
      </c>
    </row>
    <row r="46" spans="1:11" ht="31.5" x14ac:dyDescent="0.2">
      <c r="A46" s="11"/>
      <c r="B46" s="11"/>
      <c r="C46" s="15"/>
      <c r="D46" s="11" t="s">
        <v>15</v>
      </c>
      <c r="E46" s="31" t="s">
        <v>16</v>
      </c>
      <c r="F46" s="40">
        <v>921.1</v>
      </c>
      <c r="G46" s="42">
        <v>921.1</v>
      </c>
      <c r="H46" s="12">
        <f>G46/F46*100</f>
        <v>100</v>
      </c>
    </row>
    <row r="47" spans="1:11" s="5" customFormat="1" ht="34.9" customHeight="1" x14ac:dyDescent="0.25">
      <c r="A47" s="8" t="s">
        <v>71</v>
      </c>
      <c r="B47" s="28" t="s">
        <v>53</v>
      </c>
      <c r="C47" s="54" t="s">
        <v>48</v>
      </c>
      <c r="D47" s="55"/>
      <c r="E47" s="55"/>
      <c r="F47" s="44">
        <f>F48+F52</f>
        <v>281026.88173000002</v>
      </c>
      <c r="G47" s="44">
        <f>G48+G52</f>
        <v>217313.71225000001</v>
      </c>
      <c r="H47" s="10">
        <f t="shared" ref="H47:H66" si="7">G47/F47*100</f>
        <v>77.328443070007367</v>
      </c>
    </row>
    <row r="48" spans="1:11" s="9" customFormat="1" ht="15.6" customHeight="1" x14ac:dyDescent="0.2">
      <c r="A48" s="11"/>
      <c r="B48" s="56" t="s">
        <v>77</v>
      </c>
      <c r="C48" s="56"/>
      <c r="D48" s="56"/>
      <c r="E48" s="57"/>
      <c r="F48" s="39">
        <f>SUM(F49:F51)</f>
        <v>142893.79999999999</v>
      </c>
      <c r="G48" s="39">
        <f>SUM(G49:G51)</f>
        <v>89373.6</v>
      </c>
      <c r="H48" s="19">
        <f t="shared" si="7"/>
        <v>62.545470832184471</v>
      </c>
    </row>
    <row r="49" spans="1:11" ht="63" x14ac:dyDescent="0.2">
      <c r="A49" s="11"/>
      <c r="B49" s="11"/>
      <c r="C49" s="15"/>
      <c r="D49" s="11" t="s">
        <v>88</v>
      </c>
      <c r="E49" s="31" t="s">
        <v>89</v>
      </c>
      <c r="F49" s="40">
        <v>1729.9</v>
      </c>
      <c r="G49" s="40">
        <v>1729.9</v>
      </c>
      <c r="H49" s="12">
        <f t="shared" si="7"/>
        <v>100</v>
      </c>
    </row>
    <row r="50" spans="1:11" ht="47.25" x14ac:dyDescent="0.2">
      <c r="A50" s="11"/>
      <c r="B50" s="11"/>
      <c r="C50" s="15"/>
      <c r="D50" s="11" t="s">
        <v>17</v>
      </c>
      <c r="E50" s="31" t="s">
        <v>102</v>
      </c>
      <c r="F50" s="40">
        <v>38825.4</v>
      </c>
      <c r="G50" s="40">
        <v>3623.2</v>
      </c>
      <c r="H50" s="12">
        <f t="shared" si="7"/>
        <v>9.3320352140608982</v>
      </c>
    </row>
    <row r="51" spans="1:11" ht="47.25" x14ac:dyDescent="0.2">
      <c r="A51" s="11"/>
      <c r="B51" s="11"/>
      <c r="C51" s="15"/>
      <c r="D51" s="11" t="s">
        <v>18</v>
      </c>
      <c r="E51" s="31" t="s">
        <v>19</v>
      </c>
      <c r="F51" s="40">
        <v>102338.5</v>
      </c>
      <c r="G51" s="40">
        <v>84020.5</v>
      </c>
      <c r="H51" s="12">
        <f t="shared" si="7"/>
        <v>82.100577983847728</v>
      </c>
    </row>
    <row r="52" spans="1:11" s="9" customFormat="1" ht="15.6" customHeight="1" x14ac:dyDescent="0.2">
      <c r="A52" s="11"/>
      <c r="B52" s="56" t="s">
        <v>60</v>
      </c>
      <c r="C52" s="56"/>
      <c r="D52" s="56"/>
      <c r="E52" s="57"/>
      <c r="F52" s="39">
        <f>SUM(F53:F55)</f>
        <v>138133.08173000001</v>
      </c>
      <c r="G52" s="39">
        <f>SUM(G53:G55)</f>
        <v>127940.11225000001</v>
      </c>
      <c r="H52" s="19">
        <f t="shared" si="7"/>
        <v>92.620906337322182</v>
      </c>
    </row>
    <row r="53" spans="1:11" ht="63" x14ac:dyDescent="0.2">
      <c r="A53" s="11"/>
      <c r="B53" s="11"/>
      <c r="C53" s="15"/>
      <c r="D53" s="11" t="s">
        <v>88</v>
      </c>
      <c r="E53" s="31" t="s">
        <v>89</v>
      </c>
      <c r="F53" s="40">
        <v>17.473739999999999</v>
      </c>
      <c r="G53" s="40">
        <v>17.473739999999999</v>
      </c>
      <c r="H53" s="12">
        <f t="shared" si="7"/>
        <v>100</v>
      </c>
      <c r="K53" s="33"/>
    </row>
    <row r="54" spans="1:11" ht="47.25" x14ac:dyDescent="0.2">
      <c r="A54" s="11"/>
      <c r="B54" s="11"/>
      <c r="C54" s="15"/>
      <c r="D54" s="11" t="s">
        <v>17</v>
      </c>
      <c r="E54" s="31" t="s">
        <v>102</v>
      </c>
      <c r="F54" s="40">
        <v>4750.0757599999997</v>
      </c>
      <c r="G54" s="40">
        <v>1617.8545799999999</v>
      </c>
      <c r="H54" s="12">
        <f t="shared" si="7"/>
        <v>34.059553189105344</v>
      </c>
    </row>
    <row r="55" spans="1:11" ht="47.25" x14ac:dyDescent="0.2">
      <c r="A55" s="11"/>
      <c r="B55" s="11"/>
      <c r="C55" s="15"/>
      <c r="D55" s="11" t="s">
        <v>18</v>
      </c>
      <c r="E55" s="31" t="s">
        <v>19</v>
      </c>
      <c r="F55" s="40">
        <v>133365.53223000001</v>
      </c>
      <c r="G55" s="40">
        <v>126304.78393000001</v>
      </c>
      <c r="H55" s="12">
        <f t="shared" si="7"/>
        <v>94.705717300461743</v>
      </c>
    </row>
    <row r="56" spans="1:11" s="5" customFormat="1" ht="15.75" x14ac:dyDescent="0.25">
      <c r="A56" s="8" t="s">
        <v>74</v>
      </c>
      <c r="B56" s="28" t="s">
        <v>109</v>
      </c>
      <c r="C56" s="54" t="s">
        <v>110</v>
      </c>
      <c r="D56" s="55"/>
      <c r="E56" s="55"/>
      <c r="F56" s="44">
        <f>F57+F59</f>
        <v>3015305.4515199997</v>
      </c>
      <c r="G56" s="44"/>
      <c r="H56" s="10"/>
    </row>
    <row r="57" spans="1:11" s="9" customFormat="1" ht="15.6" customHeight="1" x14ac:dyDescent="0.2">
      <c r="A57" s="11"/>
      <c r="B57" s="56" t="s">
        <v>77</v>
      </c>
      <c r="C57" s="56"/>
      <c r="D57" s="56"/>
      <c r="E57" s="57"/>
      <c r="F57" s="39">
        <f>F58</f>
        <v>3012414.8</v>
      </c>
      <c r="G57" s="39"/>
      <c r="H57" s="19"/>
    </row>
    <row r="58" spans="1:11" ht="47.25" x14ac:dyDescent="0.2">
      <c r="A58" s="11"/>
      <c r="B58" s="11"/>
      <c r="C58" s="15"/>
      <c r="D58" s="11" t="s">
        <v>111</v>
      </c>
      <c r="E58" s="31" t="s">
        <v>112</v>
      </c>
      <c r="F58" s="40">
        <v>3012414.8</v>
      </c>
      <c r="G58" s="40"/>
      <c r="H58" s="12"/>
    </row>
    <row r="59" spans="1:11" s="9" customFormat="1" ht="15.6" customHeight="1" x14ac:dyDescent="0.2">
      <c r="A59" s="11"/>
      <c r="B59" s="56" t="s">
        <v>60</v>
      </c>
      <c r="C59" s="56"/>
      <c r="D59" s="56"/>
      <c r="E59" s="57"/>
      <c r="F59" s="39">
        <f>SUM(F60:F60)</f>
        <v>2890.6515199999999</v>
      </c>
      <c r="G59" s="39"/>
      <c r="H59" s="19"/>
    </row>
    <row r="60" spans="1:11" ht="47.25" x14ac:dyDescent="0.2">
      <c r="A60" s="11"/>
      <c r="B60" s="11"/>
      <c r="C60" s="15"/>
      <c r="D60" s="11" t="s">
        <v>111</v>
      </c>
      <c r="E60" s="31" t="s">
        <v>112</v>
      </c>
      <c r="F60" s="40">
        <v>2890.6515199999999</v>
      </c>
      <c r="G60" s="40"/>
      <c r="H60" s="12"/>
      <c r="K60" s="33"/>
    </row>
    <row r="61" spans="1:11" s="5" customFormat="1" ht="15.6" customHeight="1" x14ac:dyDescent="0.25">
      <c r="A61" s="8" t="s">
        <v>73</v>
      </c>
      <c r="B61" s="28" t="s">
        <v>90</v>
      </c>
      <c r="C61" s="54" t="s">
        <v>96</v>
      </c>
      <c r="D61" s="55"/>
      <c r="E61" s="55"/>
      <c r="F61" s="44">
        <f>F62+F64</f>
        <v>13519.5</v>
      </c>
      <c r="G61" s="44">
        <f>G62+G64</f>
        <v>13517.5</v>
      </c>
      <c r="H61" s="10">
        <f t="shared" si="7"/>
        <v>99.985206553496795</v>
      </c>
    </row>
    <row r="62" spans="1:11" s="9" customFormat="1" ht="15.6" customHeight="1" x14ac:dyDescent="0.2">
      <c r="A62" s="11"/>
      <c r="B62" s="56" t="s">
        <v>77</v>
      </c>
      <c r="C62" s="56"/>
      <c r="D62" s="56"/>
      <c r="E62" s="57"/>
      <c r="F62" s="39">
        <f>SUM(F63:F63)</f>
        <v>12017.5</v>
      </c>
      <c r="G62" s="39">
        <f>SUM(G63:G63)</f>
        <v>12017.5</v>
      </c>
      <c r="H62" s="19">
        <f t="shared" si="7"/>
        <v>100</v>
      </c>
    </row>
    <row r="63" spans="1:11" ht="63" x14ac:dyDescent="0.2">
      <c r="A63" s="11"/>
      <c r="B63" s="11"/>
      <c r="C63" s="15"/>
      <c r="D63" s="11" t="s">
        <v>93</v>
      </c>
      <c r="E63" s="31" t="s">
        <v>94</v>
      </c>
      <c r="F63" s="40">
        <v>12017.5</v>
      </c>
      <c r="G63" s="40">
        <v>12017.5</v>
      </c>
      <c r="H63" s="12">
        <f t="shared" si="7"/>
        <v>100</v>
      </c>
    </row>
    <row r="64" spans="1:11" s="9" customFormat="1" ht="15.6" customHeight="1" x14ac:dyDescent="0.2">
      <c r="A64" s="11"/>
      <c r="B64" s="56" t="s">
        <v>60</v>
      </c>
      <c r="C64" s="56"/>
      <c r="D64" s="56"/>
      <c r="E64" s="57"/>
      <c r="F64" s="39">
        <f>SUM(F65:F66)</f>
        <v>1502</v>
      </c>
      <c r="G64" s="39">
        <f>SUM(G65:G66)</f>
        <v>1500</v>
      </c>
      <c r="H64" s="19">
        <f t="shared" si="7"/>
        <v>99.866844207723034</v>
      </c>
    </row>
    <row r="65" spans="1:11" ht="47.25" x14ac:dyDescent="0.2">
      <c r="A65" s="11"/>
      <c r="B65" s="11"/>
      <c r="C65" s="15"/>
      <c r="D65" s="11" t="s">
        <v>91</v>
      </c>
      <c r="E65" s="31" t="s">
        <v>92</v>
      </c>
      <c r="F65" s="40">
        <v>100</v>
      </c>
      <c r="G65" s="42">
        <v>100</v>
      </c>
      <c r="H65" s="12">
        <f t="shared" si="7"/>
        <v>100</v>
      </c>
    </row>
    <row r="66" spans="1:11" ht="63" x14ac:dyDescent="0.2">
      <c r="A66" s="11"/>
      <c r="B66" s="11"/>
      <c r="C66" s="15"/>
      <c r="D66" s="11" t="s">
        <v>93</v>
      </c>
      <c r="E66" s="31" t="s">
        <v>94</v>
      </c>
      <c r="F66" s="40">
        <v>1402</v>
      </c>
      <c r="G66" s="42">
        <v>1400</v>
      </c>
      <c r="H66" s="12">
        <f t="shared" si="7"/>
        <v>99.85734664764621</v>
      </c>
    </row>
    <row r="67" spans="1:11" s="5" customFormat="1" ht="15.75" x14ac:dyDescent="0.25">
      <c r="A67" s="8" t="s">
        <v>75</v>
      </c>
      <c r="B67" s="28" t="s">
        <v>54</v>
      </c>
      <c r="C67" s="54" t="s">
        <v>49</v>
      </c>
      <c r="D67" s="55"/>
      <c r="E67" s="55"/>
      <c r="F67" s="44">
        <f>F68+F74</f>
        <v>1881072.2190800002</v>
      </c>
      <c r="G67" s="44">
        <f>G68+G74</f>
        <v>378519.75706999999</v>
      </c>
      <c r="H67" s="10">
        <f>G67/F67*100</f>
        <v>20.122553149773665</v>
      </c>
    </row>
    <row r="68" spans="1:11" s="9" customFormat="1" ht="15.6" customHeight="1" x14ac:dyDescent="0.2">
      <c r="A68" s="11"/>
      <c r="B68" s="56" t="s">
        <v>77</v>
      </c>
      <c r="C68" s="56"/>
      <c r="D68" s="56"/>
      <c r="E68" s="57"/>
      <c r="F68" s="39">
        <f>SUM(F69:F73)</f>
        <v>1181303.3</v>
      </c>
      <c r="G68" s="39">
        <f>SUM(G69:G73)</f>
        <v>139126.27434</v>
      </c>
      <c r="H68" s="19">
        <f>G68/F68*100</f>
        <v>11.777354244248704</v>
      </c>
    </row>
    <row r="69" spans="1:11" ht="47.25" x14ac:dyDescent="0.2">
      <c r="A69" s="11"/>
      <c r="B69" s="11"/>
      <c r="C69" s="15"/>
      <c r="D69" s="11" t="s">
        <v>20</v>
      </c>
      <c r="E69" s="31" t="s">
        <v>21</v>
      </c>
      <c r="F69" s="40">
        <v>136956.79999999999</v>
      </c>
      <c r="G69" s="40">
        <v>69034.249079999994</v>
      </c>
      <c r="H69" s="12">
        <f>G69/F69*100</f>
        <v>50.405857233813876</v>
      </c>
    </row>
    <row r="70" spans="1:11" ht="31.5" x14ac:dyDescent="0.2">
      <c r="A70" s="11"/>
      <c r="B70" s="11"/>
      <c r="C70" s="15"/>
      <c r="D70" s="11" t="s">
        <v>22</v>
      </c>
      <c r="E70" s="31" t="s">
        <v>23</v>
      </c>
      <c r="F70" s="40">
        <v>74465.5</v>
      </c>
      <c r="G70" s="42">
        <v>37882.885799999996</v>
      </c>
      <c r="H70" s="12">
        <f>G70/F70*100</f>
        <v>50.873069810852002</v>
      </c>
    </row>
    <row r="71" spans="1:11" ht="31.5" x14ac:dyDescent="0.2">
      <c r="A71" s="11"/>
      <c r="B71" s="11"/>
      <c r="C71" s="15"/>
      <c r="D71" s="11" t="s">
        <v>24</v>
      </c>
      <c r="E71" s="31" t="s">
        <v>25</v>
      </c>
      <c r="F71" s="40">
        <v>91092</v>
      </c>
      <c r="G71" s="37"/>
      <c r="H71" s="12"/>
    </row>
    <row r="72" spans="1:11" ht="78.75" x14ac:dyDescent="0.2">
      <c r="A72" s="11"/>
      <c r="B72" s="11"/>
      <c r="C72" s="15"/>
      <c r="D72" s="11" t="s">
        <v>28</v>
      </c>
      <c r="E72" s="31" t="s">
        <v>29</v>
      </c>
      <c r="F72" s="40">
        <v>31035.4</v>
      </c>
      <c r="G72" s="37"/>
      <c r="H72" s="12"/>
    </row>
    <row r="73" spans="1:11" ht="47.25" x14ac:dyDescent="0.2">
      <c r="A73" s="11"/>
      <c r="B73" s="11"/>
      <c r="C73" s="15"/>
      <c r="D73" s="11" t="s">
        <v>99</v>
      </c>
      <c r="E73" s="31" t="s">
        <v>103</v>
      </c>
      <c r="F73" s="40">
        <v>847753.6</v>
      </c>
      <c r="G73" s="42">
        <v>32209.139459999999</v>
      </c>
      <c r="H73" s="12">
        <f t="shared" ref="H73" si="8">G73/F73*100</f>
        <v>3.7993515403532343</v>
      </c>
    </row>
    <row r="74" spans="1:11" s="9" customFormat="1" ht="15.6" customHeight="1" x14ac:dyDescent="0.2">
      <c r="A74" s="11"/>
      <c r="B74" s="56" t="s">
        <v>60</v>
      </c>
      <c r="C74" s="56"/>
      <c r="D74" s="56"/>
      <c r="E74" s="57"/>
      <c r="F74" s="39">
        <f>SUM(F75:F80)</f>
        <v>699768.91908000002</v>
      </c>
      <c r="G74" s="39">
        <f t="shared" ref="G74" si="9">SUM(G75:G80)</f>
        <v>239393.48272999999</v>
      </c>
      <c r="H74" s="19">
        <f t="shared" ref="H74:H102" si="10">G74/F74*100</f>
        <v>34.210362335717242</v>
      </c>
    </row>
    <row r="75" spans="1:11" ht="47.25" x14ac:dyDescent="0.2">
      <c r="A75" s="11"/>
      <c r="B75" s="11"/>
      <c r="C75" s="15"/>
      <c r="D75" s="11" t="s">
        <v>20</v>
      </c>
      <c r="E75" s="31" t="s">
        <v>21</v>
      </c>
      <c r="F75" s="40">
        <v>360305.32</v>
      </c>
      <c r="G75" s="40">
        <v>165141.96929000001</v>
      </c>
      <c r="H75" s="12">
        <f t="shared" si="10"/>
        <v>45.8338970099026</v>
      </c>
      <c r="K75" s="33"/>
    </row>
    <row r="76" spans="1:11" ht="31.5" x14ac:dyDescent="0.2">
      <c r="A76" s="11"/>
      <c r="B76" s="11"/>
      <c r="C76" s="15"/>
      <c r="D76" s="11" t="s">
        <v>22</v>
      </c>
      <c r="E76" s="31" t="s">
        <v>23</v>
      </c>
      <c r="F76" s="40">
        <v>174.917</v>
      </c>
      <c r="G76" s="42">
        <v>1.9541999999999999</v>
      </c>
      <c r="H76" s="12">
        <f t="shared" si="10"/>
        <v>1.1172155936815746</v>
      </c>
    </row>
    <row r="77" spans="1:11" ht="31.5" x14ac:dyDescent="0.2">
      <c r="A77" s="11"/>
      <c r="B77" s="11"/>
      <c r="C77" s="15"/>
      <c r="D77" s="11" t="s">
        <v>24</v>
      </c>
      <c r="E77" s="31" t="s">
        <v>25</v>
      </c>
      <c r="F77" s="40">
        <v>15802.25765</v>
      </c>
      <c r="G77" s="42">
        <v>13102.4676</v>
      </c>
      <c r="H77" s="12">
        <f t="shared" si="10"/>
        <v>82.915162441994482</v>
      </c>
    </row>
    <row r="78" spans="1:11" ht="63" x14ac:dyDescent="0.2">
      <c r="A78" s="11"/>
      <c r="B78" s="11"/>
      <c r="C78" s="15"/>
      <c r="D78" s="11" t="s">
        <v>26</v>
      </c>
      <c r="E78" s="31" t="s">
        <v>27</v>
      </c>
      <c r="F78" s="40">
        <v>72780.672999999995</v>
      </c>
      <c r="G78" s="41">
        <v>31266.708620000001</v>
      </c>
      <c r="H78" s="12">
        <f t="shared" si="10"/>
        <v>42.960180678735966</v>
      </c>
    </row>
    <row r="79" spans="1:11" ht="78.75" x14ac:dyDescent="0.2">
      <c r="A79" s="11"/>
      <c r="B79" s="11"/>
      <c r="C79" s="15"/>
      <c r="D79" s="11" t="s">
        <v>28</v>
      </c>
      <c r="E79" s="31" t="s">
        <v>29</v>
      </c>
      <c r="F79" s="40">
        <v>38913.488899999997</v>
      </c>
      <c r="G79" s="42">
        <v>28628.314330000001</v>
      </c>
      <c r="H79" s="12">
        <f t="shared" si="10"/>
        <v>73.569127670790792</v>
      </c>
    </row>
    <row r="80" spans="1:11" ht="47.25" x14ac:dyDescent="0.2">
      <c r="A80" s="11"/>
      <c r="B80" s="11"/>
      <c r="C80" s="15"/>
      <c r="D80" s="11" t="s">
        <v>99</v>
      </c>
      <c r="E80" s="31" t="s">
        <v>103</v>
      </c>
      <c r="F80" s="40">
        <v>211792.26253000001</v>
      </c>
      <c r="G80" s="40">
        <v>1252.0686900000001</v>
      </c>
      <c r="H80" s="12">
        <f t="shared" si="10"/>
        <v>0.59117773002809615</v>
      </c>
    </row>
    <row r="81" spans="1:11" s="5" customFormat="1" ht="15.75" x14ac:dyDescent="0.25">
      <c r="A81" s="8" t="s">
        <v>95</v>
      </c>
      <c r="B81" s="28" t="s">
        <v>55</v>
      </c>
      <c r="C81" s="54" t="s">
        <v>50</v>
      </c>
      <c r="D81" s="55"/>
      <c r="E81" s="55"/>
      <c r="F81" s="44">
        <f>F82+F87</f>
        <v>2587503.6808500001</v>
      </c>
      <c r="G81" s="44">
        <f>G82+G87</f>
        <v>1130751.5140130001</v>
      </c>
      <c r="H81" s="10">
        <f t="shared" si="10"/>
        <v>43.700479438218458</v>
      </c>
    </row>
    <row r="82" spans="1:11" s="9" customFormat="1" ht="15.6" customHeight="1" x14ac:dyDescent="0.2">
      <c r="A82" s="11"/>
      <c r="B82" s="56" t="s">
        <v>77</v>
      </c>
      <c r="C82" s="56"/>
      <c r="D82" s="56"/>
      <c r="E82" s="57"/>
      <c r="F82" s="39">
        <f>SUM(F83:F86)</f>
        <v>1992655</v>
      </c>
      <c r="G82" s="39">
        <f>SUM(G83:G86)</f>
        <v>857171.15739000007</v>
      </c>
      <c r="H82" s="19">
        <f t="shared" si="10"/>
        <v>43.01653609832109</v>
      </c>
    </row>
    <row r="83" spans="1:11" ht="31.5" x14ac:dyDescent="0.2">
      <c r="A83" s="11"/>
      <c r="B83" s="11"/>
      <c r="C83" s="15"/>
      <c r="D83" s="11" t="s">
        <v>30</v>
      </c>
      <c r="E83" s="31" t="s">
        <v>31</v>
      </c>
      <c r="F83" s="40">
        <v>1354927.5</v>
      </c>
      <c r="G83" s="40">
        <v>676196.64711000002</v>
      </c>
      <c r="H83" s="12">
        <f t="shared" si="10"/>
        <v>49.906481867849017</v>
      </c>
      <c r="K83" s="33"/>
    </row>
    <row r="84" spans="1:11" ht="31.5" x14ac:dyDescent="0.2">
      <c r="A84" s="11"/>
      <c r="B84" s="11"/>
      <c r="C84" s="15"/>
      <c r="D84" s="11" t="s">
        <v>32</v>
      </c>
      <c r="E84" s="31" t="s">
        <v>104</v>
      </c>
      <c r="F84" s="40">
        <v>73820.7</v>
      </c>
      <c r="G84" s="42">
        <v>7318.7836699999998</v>
      </c>
      <c r="H84" s="12">
        <f t="shared" si="10"/>
        <v>9.9142702114718499</v>
      </c>
    </row>
    <row r="85" spans="1:11" ht="31.5" x14ac:dyDescent="0.2">
      <c r="A85" s="11"/>
      <c r="B85" s="11"/>
      <c r="C85" s="15"/>
      <c r="D85" s="11" t="s">
        <v>33</v>
      </c>
      <c r="E85" s="31" t="s">
        <v>34</v>
      </c>
      <c r="F85" s="40">
        <v>47832.2</v>
      </c>
      <c r="G85" s="40">
        <v>16537.87817</v>
      </c>
      <c r="H85" s="12">
        <f t="shared" si="10"/>
        <v>34.57478052441661</v>
      </c>
    </row>
    <row r="86" spans="1:11" ht="31.5" x14ac:dyDescent="0.2">
      <c r="A86" s="11"/>
      <c r="B86" s="11"/>
      <c r="C86" s="15"/>
      <c r="D86" s="11" t="s">
        <v>35</v>
      </c>
      <c r="E86" s="31" t="s">
        <v>36</v>
      </c>
      <c r="F86" s="40">
        <v>516074.6</v>
      </c>
      <c r="G86" s="40">
        <v>157117.84844</v>
      </c>
      <c r="H86" s="12">
        <f t="shared" si="10"/>
        <v>30.444793919328717</v>
      </c>
    </row>
    <row r="87" spans="1:11" s="9" customFormat="1" ht="15.6" customHeight="1" x14ac:dyDescent="0.2">
      <c r="A87" s="11"/>
      <c r="B87" s="56" t="s">
        <v>60</v>
      </c>
      <c r="C87" s="56"/>
      <c r="D87" s="56"/>
      <c r="E87" s="57"/>
      <c r="F87" s="39">
        <f>SUM(F88:F91)</f>
        <v>594848.68085</v>
      </c>
      <c r="G87" s="39">
        <f>SUM(G88:G91)</f>
        <v>273580.356623</v>
      </c>
      <c r="H87" s="19">
        <f t="shared" si="10"/>
        <v>45.991588353540855</v>
      </c>
    </row>
    <row r="88" spans="1:11" ht="31.5" x14ac:dyDescent="0.2">
      <c r="A88" s="11"/>
      <c r="B88" s="11"/>
      <c r="C88" s="15"/>
      <c r="D88" s="11" t="s">
        <v>30</v>
      </c>
      <c r="E88" s="31" t="s">
        <v>31</v>
      </c>
      <c r="F88" s="40">
        <v>349398.3</v>
      </c>
      <c r="G88" s="40">
        <v>198641.4</v>
      </c>
      <c r="H88" s="12">
        <f t="shared" si="10"/>
        <v>56.852423151457806</v>
      </c>
    </row>
    <row r="89" spans="1:11" ht="31.5" x14ac:dyDescent="0.2">
      <c r="A89" s="11"/>
      <c r="B89" s="11"/>
      <c r="C89" s="15"/>
      <c r="D89" s="11" t="s">
        <v>32</v>
      </c>
      <c r="E89" s="31" t="s">
        <v>104</v>
      </c>
      <c r="F89" s="40">
        <v>201592.45676999999</v>
      </c>
      <c r="G89" s="42">
        <v>72906.88781</v>
      </c>
      <c r="H89" s="12">
        <f t="shared" si="10"/>
        <v>36.165484055378428</v>
      </c>
    </row>
    <row r="90" spans="1:11" ht="31.5" x14ac:dyDescent="0.2">
      <c r="A90" s="11"/>
      <c r="B90" s="11"/>
      <c r="C90" s="15"/>
      <c r="D90" s="11" t="s">
        <v>33</v>
      </c>
      <c r="E90" s="31" t="s">
        <v>34</v>
      </c>
      <c r="F90" s="40">
        <v>36986.744449999998</v>
      </c>
      <c r="G90" s="40">
        <v>166.65302299999999</v>
      </c>
      <c r="H90" s="12">
        <f t="shared" si="10"/>
        <v>0.45057499782195615</v>
      </c>
    </row>
    <row r="91" spans="1:11" ht="31.5" x14ac:dyDescent="0.2">
      <c r="A91" s="11"/>
      <c r="B91" s="11"/>
      <c r="C91" s="15"/>
      <c r="D91" s="11" t="s">
        <v>35</v>
      </c>
      <c r="E91" s="31" t="s">
        <v>36</v>
      </c>
      <c r="F91" s="40">
        <v>6871.1796299999996</v>
      </c>
      <c r="G91" s="40">
        <v>1865.41579</v>
      </c>
      <c r="H91" s="12">
        <f t="shared" si="10"/>
        <v>27.148406684864966</v>
      </c>
    </row>
    <row r="92" spans="1:11" s="5" customFormat="1" ht="15.6" customHeight="1" x14ac:dyDescent="0.25">
      <c r="A92" s="8" t="s">
        <v>113</v>
      </c>
      <c r="B92" s="28" t="s">
        <v>56</v>
      </c>
      <c r="C92" s="54" t="s">
        <v>51</v>
      </c>
      <c r="D92" s="55"/>
      <c r="E92" s="55"/>
      <c r="F92" s="44">
        <f>F93+F95</f>
        <v>1402437.93884</v>
      </c>
      <c r="G92" s="44">
        <f>G93+G95</f>
        <v>444288.48725999997</v>
      </c>
      <c r="H92" s="10">
        <f t="shared" si="10"/>
        <v>31.679725352230903</v>
      </c>
    </row>
    <row r="93" spans="1:11" s="9" customFormat="1" ht="15.6" customHeight="1" x14ac:dyDescent="0.2">
      <c r="A93" s="11"/>
      <c r="B93" s="56" t="s">
        <v>77</v>
      </c>
      <c r="C93" s="56"/>
      <c r="D93" s="56"/>
      <c r="E93" s="57"/>
      <c r="F93" s="39">
        <f>SUM(F94)</f>
        <v>574086.5</v>
      </c>
      <c r="G93" s="39">
        <f>SUM(G94)</f>
        <v>194320.09700000001</v>
      </c>
      <c r="H93" s="19">
        <f t="shared" si="10"/>
        <v>33.848574561499007</v>
      </c>
    </row>
    <row r="94" spans="1:11" ht="47.25" x14ac:dyDescent="0.2">
      <c r="A94" s="20"/>
      <c r="B94" s="20"/>
      <c r="C94" s="21"/>
      <c r="D94" s="20" t="s">
        <v>37</v>
      </c>
      <c r="E94" s="32" t="s">
        <v>105</v>
      </c>
      <c r="F94" s="40">
        <v>574086.5</v>
      </c>
      <c r="G94" s="42">
        <v>194320.09700000001</v>
      </c>
      <c r="H94" s="12">
        <f t="shared" si="10"/>
        <v>33.848574561499007</v>
      </c>
    </row>
    <row r="95" spans="1:11" s="9" customFormat="1" ht="15.6" customHeight="1" x14ac:dyDescent="0.2">
      <c r="A95" s="11"/>
      <c r="B95" s="56" t="s">
        <v>60</v>
      </c>
      <c r="C95" s="56"/>
      <c r="D95" s="56"/>
      <c r="E95" s="57"/>
      <c r="F95" s="39">
        <f>SUM(F96:F98)</f>
        <v>828351.43883999996</v>
      </c>
      <c r="G95" s="39">
        <f>SUM(G96:G98)</f>
        <v>249968.39025999999</v>
      </c>
      <c r="H95" s="19">
        <f t="shared" si="10"/>
        <v>30.176610860970882</v>
      </c>
    </row>
    <row r="96" spans="1:11" ht="47.25" x14ac:dyDescent="0.2">
      <c r="A96" s="11"/>
      <c r="B96" s="11"/>
      <c r="C96" s="15"/>
      <c r="D96" s="20" t="s">
        <v>37</v>
      </c>
      <c r="E96" s="31" t="s">
        <v>105</v>
      </c>
      <c r="F96" s="40">
        <v>807910.43883999996</v>
      </c>
      <c r="G96" s="40">
        <v>229527.39025999999</v>
      </c>
      <c r="H96" s="12">
        <f t="shared" si="10"/>
        <v>28.410004280865099</v>
      </c>
    </row>
    <row r="97" spans="1:8" ht="47.25" x14ac:dyDescent="0.2">
      <c r="A97" s="11"/>
      <c r="B97" s="11"/>
      <c r="C97" s="15"/>
      <c r="D97" s="20" t="s">
        <v>80</v>
      </c>
      <c r="E97" s="31" t="s">
        <v>81</v>
      </c>
      <c r="F97" s="40">
        <v>20041</v>
      </c>
      <c r="G97" s="42">
        <v>20041</v>
      </c>
      <c r="H97" s="12">
        <f t="shared" si="10"/>
        <v>100</v>
      </c>
    </row>
    <row r="98" spans="1:8" ht="47.25" x14ac:dyDescent="0.2">
      <c r="A98" s="20"/>
      <c r="B98" s="20"/>
      <c r="C98" s="21"/>
      <c r="D98" s="20" t="s">
        <v>84</v>
      </c>
      <c r="E98" s="32" t="s">
        <v>85</v>
      </c>
      <c r="F98" s="45">
        <v>400</v>
      </c>
      <c r="G98" s="45">
        <v>400</v>
      </c>
      <c r="H98" s="34">
        <f t="shared" si="10"/>
        <v>100</v>
      </c>
    </row>
    <row r="99" spans="1:8" s="5" customFormat="1" ht="15.75" x14ac:dyDescent="0.25">
      <c r="A99" s="59" t="s">
        <v>65</v>
      </c>
      <c r="B99" s="59"/>
      <c r="C99" s="59"/>
      <c r="D99" s="59"/>
      <c r="E99" s="59"/>
      <c r="F99" s="47">
        <f>F8+F15+F18+F30+F41+F47+F67+F81+F92+F61+F56</f>
        <v>12237015.529399998</v>
      </c>
      <c r="G99" s="47">
        <f>G8+G15+G18+G30+G41+G47+G67+G81+G92+G61</f>
        <v>3361783.343173</v>
      </c>
      <c r="H99" s="35">
        <f t="shared" si="10"/>
        <v>27.472248728426958</v>
      </c>
    </row>
    <row r="100" spans="1:8" s="5" customFormat="1" ht="15.75" x14ac:dyDescent="0.25">
      <c r="A100" s="58" t="s">
        <v>61</v>
      </c>
      <c r="B100" s="58"/>
      <c r="C100" s="58"/>
      <c r="D100" s="58"/>
      <c r="E100" s="58"/>
      <c r="F100" s="46">
        <f>F93+F82+F68+F48+F42+F31+F19+F16+F9+F62+F57</f>
        <v>7781933.8999999994</v>
      </c>
      <c r="G100" s="46">
        <f>G93+G82+G68+G48+G42+G31+G19+G16+G9+G62+G57</f>
        <v>1700204.2860100004</v>
      </c>
      <c r="H100" s="36">
        <f t="shared" si="10"/>
        <v>21.848094674898235</v>
      </c>
    </row>
    <row r="101" spans="1:8" s="5" customFormat="1" ht="15.75" x14ac:dyDescent="0.25">
      <c r="A101" s="58" t="s">
        <v>60</v>
      </c>
      <c r="B101" s="58"/>
      <c r="C101" s="58"/>
      <c r="D101" s="58"/>
      <c r="E101" s="58"/>
      <c r="F101" s="46">
        <f>F95+F87+F74+F52+F44+F34+F24+F12+F64+F59</f>
        <v>3457533.38876</v>
      </c>
      <c r="G101" s="46">
        <f>G95+G87+G74+G52+G44+G34+G24+G12+G64+G59</f>
        <v>1424697.5150630001</v>
      </c>
      <c r="H101" s="36">
        <f t="shared" si="10"/>
        <v>41.205603963059623</v>
      </c>
    </row>
    <row r="102" spans="1:8" s="5" customFormat="1" ht="15.75" x14ac:dyDescent="0.25">
      <c r="A102" s="58" t="s">
        <v>59</v>
      </c>
      <c r="B102" s="58"/>
      <c r="C102" s="58"/>
      <c r="D102" s="58"/>
      <c r="E102" s="58"/>
      <c r="F102" s="46">
        <f>F39</f>
        <v>997548.24063999997</v>
      </c>
      <c r="G102" s="46">
        <f>G39</f>
        <v>236881.54209999999</v>
      </c>
      <c r="H102" s="36">
        <f t="shared" si="10"/>
        <v>23.746374606206832</v>
      </c>
    </row>
  </sheetData>
  <autoFilter ref="A6:H102"/>
  <mergeCells count="41">
    <mergeCell ref="G1:H1"/>
    <mergeCell ref="A102:E102"/>
    <mergeCell ref="B9:E9"/>
    <mergeCell ref="B12:E12"/>
    <mergeCell ref="B19:E19"/>
    <mergeCell ref="B24:E24"/>
    <mergeCell ref="B31:E31"/>
    <mergeCell ref="B34:E34"/>
    <mergeCell ref="B39:E39"/>
    <mergeCell ref="B42:E42"/>
    <mergeCell ref="B44:E44"/>
    <mergeCell ref="B48:E48"/>
    <mergeCell ref="B52:E52"/>
    <mergeCell ref="B68:E68"/>
    <mergeCell ref="B74:E74"/>
    <mergeCell ref="A100:E100"/>
    <mergeCell ref="A101:E101"/>
    <mergeCell ref="B82:E82"/>
    <mergeCell ref="B87:E87"/>
    <mergeCell ref="B93:E93"/>
    <mergeCell ref="A99:E99"/>
    <mergeCell ref="B95:E95"/>
    <mergeCell ref="C92:E92"/>
    <mergeCell ref="B16:E16"/>
    <mergeCell ref="B62:E62"/>
    <mergeCell ref="B64:E64"/>
    <mergeCell ref="C18:E18"/>
    <mergeCell ref="C81:E81"/>
    <mergeCell ref="C30:E30"/>
    <mergeCell ref="C41:E41"/>
    <mergeCell ref="C47:E47"/>
    <mergeCell ref="C61:E61"/>
    <mergeCell ref="C67:E67"/>
    <mergeCell ref="C56:E56"/>
    <mergeCell ref="B57:E57"/>
    <mergeCell ref="B59:E59"/>
    <mergeCell ref="A3:H3"/>
    <mergeCell ref="B4:H4"/>
    <mergeCell ref="H5"/>
    <mergeCell ref="C8:E8"/>
    <mergeCell ref="C15:E15"/>
  </mergeCells>
  <pageMargins left="0.61" right="0.15748031496062992" top="0.34" bottom="0.38" header="0.15748031496062992" footer="0.19685039370078741"/>
  <pageSetup paperSize="9" scale="58" fitToHeight="3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Позанок Анна Сергеевна</cp:lastModifiedBy>
  <cp:lastPrinted>2021-07-12T02:10:56Z</cp:lastPrinted>
  <dcterms:created xsi:type="dcterms:W3CDTF">2002-03-11T10:22:12Z</dcterms:created>
  <dcterms:modified xsi:type="dcterms:W3CDTF">2022-08-08T02:07:47Z</dcterms:modified>
</cp:coreProperties>
</file>